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Х-1.02.20" sheetId="50" r:id="rId1"/>
  </sheets>
  <definedNames>
    <definedName name="_xlnm._FilterDatabase" localSheetId="0" hidden="1">'РН-УНХ-1.02.20'!$A$15:$K$40</definedName>
    <definedName name="_xlnm.Print_Titles" localSheetId="0">'РН-УНХ-1.02.20'!$15:$15</definedName>
    <definedName name="_xlnm.Print_Area" localSheetId="0">'РН-УНХ-1.02.20'!$A$1:$Q$52</definedName>
  </definedNames>
  <calcPr calcId="145621"/>
</workbook>
</file>

<file path=xl/calcChain.xml><?xml version="1.0" encoding="utf-8"?>
<calcChain xmlns="http://schemas.openxmlformats.org/spreadsheetml/2006/main">
  <c r="G40" i="50" l="1"/>
</calcChain>
</file>

<file path=xl/sharedStrings.xml><?xml version="1.0" encoding="utf-8"?>
<sst xmlns="http://schemas.openxmlformats.org/spreadsheetml/2006/main" count="242" uniqueCount="102">
  <si>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</si>
  <si>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</si>
  <si>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</si>
  <si>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</si>
  <si>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</si>
  <si>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</si>
  <si>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</si>
  <si>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</si>
  <si>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</si>
  <si>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</si>
  <si>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</si>
  <si>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</si>
  <si>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</si>
  <si>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</si>
  <si>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</si>
  <si>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</si>
  <si>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</si>
  <si>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</si>
  <si>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</si>
  <si>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</si>
  <si>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</si>
  <si>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</si>
  <si>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</si>
  <si>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</si>
  <si>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</si>
  <si>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</si>
  <si>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</si>
  <si>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</si>
  <si>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</si>
  <si>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</si>
  <si>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</si>
  <si>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</si>
  <si>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</si>
  <si>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</si>
  <si>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</si>
  <si>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</si>
  <si>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</si>
  <si>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</si>
  <si>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</si>
  <si>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</si>
  <si>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</si>
  <si>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</si>
  <si>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</si>
  <si>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</si>
  <si>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</si>
  <si>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</si>
  <si>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</si>
  <si>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</si>
  <si>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</si>
  <si>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</si>
  <si>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</si>
  <si>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</si>
  <si>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</si>
  <si>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Филиал ПАО АНК "Башнефть" "Башнефть-Уфанефтехим"</t>
  </si>
  <si>
    <t xml:space="preserve">Лом черный кусковой 5А </t>
  </si>
  <si>
    <t>Лом черный кусковой 5А (Лом насосного оборудования из углеродистых сталей (лом насосов б/у) 5А )</t>
  </si>
  <si>
    <t>ЛОМ ЧЕРНЫХ МЕТАЛЛОВ 5А (Лом запорной арматуры из углеродистой стали б/у 5А)</t>
  </si>
  <si>
    <t xml:space="preserve">Лом и отходы стальные 12А </t>
  </si>
  <si>
    <t>Лом и отходы стальные 12 А. - пучки ТО углеродистых в корпусе и без корпуса б/у</t>
  </si>
  <si>
    <t xml:space="preserve">Лом черных металлов 13А, 13Б (егоза, спруты, ЗПУ, стальные канаты, проволока)    </t>
  </si>
  <si>
    <t>Лом черных металлов 16А от стружки стальной</t>
  </si>
  <si>
    <t xml:space="preserve">Лом нержавеющей группы 5Б-26 </t>
  </si>
  <si>
    <t xml:space="preserve">Лом трубы из углеродистого металла, оребренного алюминием (секций АВО) </t>
  </si>
  <si>
    <t>Лом трубки из углеродистой смеси с алюминиевым оребрением</t>
  </si>
  <si>
    <t>Лом секций АВО трубки марки 5Б26 оребрение алюминием (Лом трубы из нержавеющего металла, оребренного алюминием (секции АВО в корпусе))</t>
  </si>
  <si>
    <t>Лом пучков теплообменников без корпуса (трубки-медные, трубная доска-черный лом) (25001694)</t>
  </si>
  <si>
    <t xml:space="preserve">Лом алюминия А2-4 (отходы теплоизоляции) </t>
  </si>
  <si>
    <t xml:space="preserve">Лом алюминия разносортный А 14 </t>
  </si>
  <si>
    <t xml:space="preserve">Лом кабеля силового алюминиевого Ж 1-2 </t>
  </si>
  <si>
    <t xml:space="preserve">Лом кабеля контрольного медного Ж 2-4 </t>
  </si>
  <si>
    <t xml:space="preserve">Лом кабеля силового медного Ж 2-2 </t>
  </si>
  <si>
    <t xml:space="preserve">Лом электродвигателей Медь 10 ГОСТ 1639  </t>
  </si>
  <si>
    <t>Лом электродвигателей медь - 1 шт. Ротор (16-18 тн): длина 4 200, диаметр - 2 600. Статор (13-15 тн), габариты 3 400 на 4 600 и ширна 1 600.</t>
  </si>
  <si>
    <t>Лом свинцово-кислотных аккумуляторов с загущенным электролитом. (аккумулятор герметичный и необслуживаемый)</t>
  </si>
  <si>
    <t>5А</t>
  </si>
  <si>
    <t>12А</t>
  </si>
  <si>
    <t xml:space="preserve">13А, 13Б </t>
  </si>
  <si>
    <t>16А</t>
  </si>
  <si>
    <t xml:space="preserve">5Б-26 </t>
  </si>
  <si>
    <t xml:space="preserve">А2-4 </t>
  </si>
  <si>
    <t xml:space="preserve"> А 14 </t>
  </si>
  <si>
    <t xml:space="preserve">Ж 1-2 </t>
  </si>
  <si>
    <t xml:space="preserve">Ж 2-4 </t>
  </si>
  <si>
    <t xml:space="preserve">Ж 2-2 </t>
  </si>
  <si>
    <t>Медь 10</t>
  </si>
  <si>
    <t>ТН</t>
  </si>
  <si>
    <t xml:space="preserve"> 450045, РФ, Республика Башкортостан, г. Уфа-45, производственная площадка филиала  ПАО АНК «Башнефть» «Башнефть-Уфанефтехим».           </t>
  </si>
  <si>
    <t>9 20 110 01 53 2</t>
  </si>
  <si>
    <t>482 304 02 52 3</t>
  </si>
  <si>
    <t>462 304 02 52 3</t>
  </si>
  <si>
    <t>461 010 01 20 5</t>
  </si>
  <si>
    <t>462 200 03 21 5</t>
  </si>
  <si>
    <t>НЛ</t>
  </si>
  <si>
    <r>
      <t>Лом пучков теплообменников нержавеющих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без корпуса</t>
    </r>
    <r>
      <rPr>
        <sz val="10"/>
        <color theme="1"/>
        <rFont val="Times New Roman"/>
        <family val="1"/>
        <charset val="204"/>
      </rPr>
      <t xml:space="preserve"> (пучки теплообменников нержавеющих без корпуса б/у)  5-Б 26. Содержание никеля 8-12% (25002043)</t>
    </r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</si>
  <si>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 ПАО АНК "Башнефть" "Башнефть-Уфанефтехим" </t>
    </r>
    <r>
      <rPr>
        <sz val="10"/>
        <rFont val="Times New Roman"/>
        <family val="1"/>
        <charset val="204"/>
      </rPr>
      <t>заключить договор купли-продажи</t>
    </r>
  </si>
  <si>
    <t>РН-УНХ-1.02.20</t>
  </si>
  <si>
    <t>Лом емкости T-201 8000x3800-24 тн;
Лом емкости B-052 7200x2200-6,642 тн;
Лом емкости B-257 4204x1200-2,5 тн;
Лом емкости B-258 4725x1240-3,230 тн;
Лом емкости B-051 8030x3280-14,2 тн;
Лом емкости B-103 4400x1250-10,2 тн;
Лом емкости B-308 3600x1200-1,458 тн 
- лом емкости Е-15, масса 54,7 тн, длина 23 м, диаметр 3,4 м;
- лом емкости Е-16, масса 54,7 тн, длина 23 м, диаметр 3,4 м;
- лом емкости Е-18, масса 54,7 тн, длина 23 м, диаметр 3,4 м; 
- лом емкости КС-1, масса 18 тн, длина 5 м, диаметр 2,5 м</t>
  </si>
  <si>
    <t xml:space="preserve">ЛОМ ЧЕРНЫХ МЕТАЛЛОВ 5А (Лом емкостей в сборе из углеродистой стали б/у 5А)                                                                       </t>
  </si>
  <si>
    <t>Лом реакторов R-101A/B/C (лом двухслойных сталей ДС3, группа отходов Б11 согласно  ГОСТ 2787-75 табл. 7).
- основной слой (196мм) 1%Cr+0,5%Mo R11.170 (аналог 12ХМ)
- плакирующий слой (22+6мм) ASTM.A264 (аналог 08Х13)
- материал «юбки» - углеродистая сталь. 
- 6 частей весом 110 тонн каждая, ø нар 2952 мм., длина 7200 мм., толщина стенки 226 мм., вес = 6*110 = 660 т.;
- 6 частей весом 75 тонн каждая: ø нар 2952 мм., длина 3950-5000 мм., толщина стенки 226 мм., вес = 6*75 = 450 т.;
- 3 части (с юбкой) весом 110 тонн каждая: 
ø нар 2952 мм., длина 9000 мм., толщина стенки 226 мм., вес = 3*110 = 330 т.</t>
  </si>
  <si>
    <t xml:space="preserve">Лом черных металлов  5А
</t>
  </si>
  <si>
    <t xml:space="preserve">Лом черный кусковой 5А                                                          </t>
  </si>
  <si>
    <t xml:space="preserve">Aвтопогрузчик 4081  инв.№150000001280 -6,350 тн.
Автосамосвал КАМАЗ-5511 инв.№150000001330-9,000 тн.
Автосамосвал КАМАЗ-5511 инв.№150000001305-9,000 тн. 
Тягач КАМАЗ-5410 инв.№150000001344-6,650 тн. 
ГАЗ-2705-34 инв.№150000001492 -2,090 тн.  
ГАЗ-2217 инв.№150000001495 -2,130 тн.
ГАЗ-2217 инв.№150000001474 -2,130 тн. 
ГАЗ-2217 инв.№150000001488 -2,130 тн.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</si>
</sst>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</cellStyleXfs>
  <cellXfs count="9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left" vertical="center"/>
    </xf>
    <xf numFmtId="166" fontId="9" fillId="3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3" fillId="0" borderId="1" xfId="4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4" applyFont="1" applyFill="1" applyBorder="1" applyAlignment="1">
      <alignment vertical="center" wrapText="1"/>
    </xf>
    <xf numFmtId="0" fontId="13" fillId="0" borderId="1" xfId="4" applyFont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vertical="center" wrapText="1"/>
    </xf>
    <xf numFmtId="0" fontId="2" fillId="4" borderId="1" xfId="4" applyFont="1" applyFill="1" applyBorder="1" applyAlignment="1">
      <alignment vertical="center" wrapText="1"/>
    </xf>
    <xf numFmtId="0" fontId="2" fillId="0" borderId="1" xfId="4" applyFont="1" applyBorder="1" applyAlignment="1">
      <alignment vertical="center" wrapText="1"/>
    </xf>
    <xf numFmtId="1" fontId="2" fillId="0" borderId="1" xfId="4" applyNumberFormat="1" applyFont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4" borderId="1" xfId="4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8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71"/>
  <sheetViews>
    <sheetView tabSelected="1" view="pageBreakPreview" zoomScale="55" zoomScaleNormal="70" zoomScaleSheetLayoutView="55" workbookViewId="0">
      <selection activeCell="Y15" sqref="Y15"/>
    </sheetView>
  </sheetViews>
  <sheetFormatPr defaultColWidth="9.109375" defaultRowHeight="13.2" x14ac:dyDescent="0.25"/>
  <cols>
    <col min="1" max="1" width="6.88671875" style="1" bestFit="1" customWidth="1"/>
    <col min="2" max="2" width="24.5546875" style="1" customWidth="1"/>
    <col min="3" max="3" width="16.88671875" style="1" customWidth="1"/>
    <col min="4" max="4" width="14.33203125" style="1" customWidth="1"/>
    <col min="5" max="5" width="50.1093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3.88671875" style="1" customWidth="1"/>
    <col min="11" max="11" width="50.109375" style="9" customWidth="1"/>
    <col min="12" max="12" width="33.33203125" style="10" customWidth="1"/>
    <col min="13" max="13" width="17.109375" style="10" customWidth="1"/>
    <col min="14" max="14" width="19.5546875" style="10" customWidth="1"/>
    <col min="15" max="15" width="23.77734375" style="10" customWidth="1"/>
    <col min="16" max="16" width="17" style="61" customWidth="1"/>
    <col min="17" max="17" width="12.88671875" style="61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0" customFormat="1" x14ac:dyDescent="0.25">
      <c r="A9" s="38" t="s">
        <v>94</v>
      </c>
      <c r="B9" s="38"/>
      <c r="C9" s="39"/>
      <c r="D9" s="39"/>
      <c r="E9" s="39"/>
      <c r="F9" s="39"/>
      <c r="H9" s="41"/>
      <c r="I9" s="38"/>
      <c r="J9" s="39"/>
      <c r="K9" s="42"/>
      <c r="L9" s="43"/>
      <c r="M9" s="43"/>
      <c r="N9" s="43"/>
      <c r="O9" s="43"/>
      <c r="P9" s="62"/>
      <c r="Q9" s="62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58"/>
      <c r="Q11" s="58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  <c r="P12" s="58"/>
      <c r="Q12" s="58"/>
    </row>
    <row r="13" spans="1:17" s="23" customFormat="1" ht="39.6" customHeight="1" x14ac:dyDescent="0.3">
      <c r="A13" s="84" t="s">
        <v>5</v>
      </c>
      <c r="B13" s="84" t="s">
        <v>33</v>
      </c>
      <c r="C13" s="84" t="s">
        <v>6</v>
      </c>
      <c r="D13" s="84" t="s">
        <v>7</v>
      </c>
      <c r="E13" s="84" t="s">
        <v>8</v>
      </c>
      <c r="F13" s="84" t="s">
        <v>44</v>
      </c>
      <c r="G13" s="89" t="s">
        <v>9</v>
      </c>
      <c r="H13" s="84" t="s">
        <v>11</v>
      </c>
      <c r="I13" s="84" t="s">
        <v>10</v>
      </c>
      <c r="J13" s="89" t="s">
        <v>46</v>
      </c>
      <c r="K13" s="84" t="s">
        <v>12</v>
      </c>
      <c r="L13" s="84" t="s">
        <v>27</v>
      </c>
      <c r="M13" s="84" t="s">
        <v>45</v>
      </c>
      <c r="N13" s="84" t="s">
        <v>31</v>
      </c>
      <c r="O13" s="84" t="s">
        <v>32</v>
      </c>
      <c r="P13" s="86" t="s">
        <v>50</v>
      </c>
      <c r="Q13" s="86" t="s">
        <v>48</v>
      </c>
    </row>
    <row r="14" spans="1:17" s="23" customFormat="1" ht="28.8" customHeight="1" x14ac:dyDescent="0.3">
      <c r="A14" s="85"/>
      <c r="B14" s="85"/>
      <c r="C14" s="85"/>
      <c r="D14" s="85"/>
      <c r="E14" s="85"/>
      <c r="F14" s="85"/>
      <c r="G14" s="90"/>
      <c r="H14" s="85"/>
      <c r="I14" s="85"/>
      <c r="J14" s="90"/>
      <c r="K14" s="85"/>
      <c r="L14" s="85"/>
      <c r="M14" s="85"/>
      <c r="N14" s="85"/>
      <c r="O14" s="85"/>
      <c r="P14" s="87"/>
      <c r="Q14" s="87"/>
    </row>
    <row r="15" spans="1:17" s="25" customFormat="1" ht="16.8" customHeight="1" x14ac:dyDescent="0.3">
      <c r="A15" s="24" t="s">
        <v>13</v>
      </c>
      <c r="B15" s="24" t="s">
        <v>14</v>
      </c>
      <c r="C15" s="24" t="s">
        <v>15</v>
      </c>
      <c r="D15" s="24" t="s">
        <v>16</v>
      </c>
      <c r="E15" s="24" t="s">
        <v>34</v>
      </c>
      <c r="F15" s="24" t="s">
        <v>35</v>
      </c>
      <c r="G15" s="24" t="s">
        <v>36</v>
      </c>
      <c r="H15" s="24" t="s">
        <v>37</v>
      </c>
      <c r="I15" s="24" t="s">
        <v>17</v>
      </c>
      <c r="J15" s="24" t="s">
        <v>18</v>
      </c>
      <c r="K15" s="24" t="s">
        <v>38</v>
      </c>
      <c r="L15" s="24" t="s">
        <v>29</v>
      </c>
      <c r="M15" s="24" t="s">
        <v>39</v>
      </c>
      <c r="N15" s="24" t="s">
        <v>30</v>
      </c>
      <c r="O15" s="24" t="s">
        <v>42</v>
      </c>
      <c r="P15" s="59" t="s">
        <v>41</v>
      </c>
      <c r="Q15" s="59" t="s">
        <v>43</v>
      </c>
    </row>
    <row r="16" spans="1:17" s="49" customFormat="1" ht="66" x14ac:dyDescent="0.25">
      <c r="A16" s="36">
        <v>1</v>
      </c>
      <c r="B16" s="55" t="s">
        <v>53</v>
      </c>
      <c r="C16" s="82" t="s">
        <v>95</v>
      </c>
      <c r="D16" s="45" t="s">
        <v>92</v>
      </c>
      <c r="E16" s="66" t="s">
        <v>54</v>
      </c>
      <c r="F16" s="45" t="s">
        <v>74</v>
      </c>
      <c r="G16" s="67">
        <v>1035.3</v>
      </c>
      <c r="H16" s="68" t="s">
        <v>85</v>
      </c>
      <c r="I16" s="46"/>
      <c r="J16" s="47"/>
      <c r="K16" s="36"/>
      <c r="L16" s="57" t="s">
        <v>86</v>
      </c>
      <c r="M16" s="48"/>
      <c r="N16" s="46"/>
      <c r="O16" s="46"/>
      <c r="P16" s="83" t="s">
        <v>90</v>
      </c>
      <c r="Q16" s="83">
        <v>5</v>
      </c>
    </row>
    <row r="17" spans="1:17" s="49" customFormat="1" ht="66" x14ac:dyDescent="0.25">
      <c r="A17" s="36">
        <v>2</v>
      </c>
      <c r="B17" s="65" t="s">
        <v>53</v>
      </c>
      <c r="C17" s="82" t="s">
        <v>95</v>
      </c>
      <c r="D17" s="45" t="s">
        <v>92</v>
      </c>
      <c r="E17" s="69" t="s">
        <v>55</v>
      </c>
      <c r="F17" s="45" t="s">
        <v>74</v>
      </c>
      <c r="G17" s="67">
        <v>1</v>
      </c>
      <c r="H17" s="68" t="s">
        <v>85</v>
      </c>
      <c r="I17" s="50"/>
      <c r="J17" s="47"/>
      <c r="K17" s="36"/>
      <c r="L17" s="57" t="s">
        <v>86</v>
      </c>
      <c r="M17" s="48"/>
      <c r="N17" s="51"/>
      <c r="O17" s="51"/>
      <c r="P17" s="83" t="s">
        <v>90</v>
      </c>
      <c r="Q17" s="83">
        <v>5</v>
      </c>
    </row>
    <row r="18" spans="1:17" s="49" customFormat="1" ht="66" x14ac:dyDescent="0.25">
      <c r="A18" s="36">
        <v>3</v>
      </c>
      <c r="B18" s="65" t="s">
        <v>53</v>
      </c>
      <c r="C18" s="82" t="s">
        <v>95</v>
      </c>
      <c r="D18" s="45" t="s">
        <v>92</v>
      </c>
      <c r="E18" s="66" t="s">
        <v>56</v>
      </c>
      <c r="F18" s="45" t="s">
        <v>74</v>
      </c>
      <c r="G18" s="67">
        <v>32.75</v>
      </c>
      <c r="H18" s="68" t="s">
        <v>85</v>
      </c>
      <c r="I18" s="53"/>
      <c r="J18" s="47"/>
      <c r="K18" s="36"/>
      <c r="L18" s="57" t="s">
        <v>86</v>
      </c>
      <c r="M18" s="45"/>
      <c r="N18" s="51"/>
      <c r="O18" s="51"/>
      <c r="P18" s="83" t="s">
        <v>90</v>
      </c>
      <c r="Q18" s="83">
        <v>5</v>
      </c>
    </row>
    <row r="19" spans="1:17" s="49" customFormat="1" ht="184.8" x14ac:dyDescent="0.25">
      <c r="A19" s="36">
        <v>4</v>
      </c>
      <c r="B19" s="65" t="s">
        <v>53</v>
      </c>
      <c r="C19" s="82" t="s">
        <v>95</v>
      </c>
      <c r="D19" s="45" t="s">
        <v>92</v>
      </c>
      <c r="E19" s="70" t="s">
        <v>97</v>
      </c>
      <c r="F19" s="45" t="s">
        <v>74</v>
      </c>
      <c r="G19" s="67">
        <v>80.22999999999999</v>
      </c>
      <c r="H19" s="68" t="s">
        <v>85</v>
      </c>
      <c r="I19" s="53"/>
      <c r="J19" s="47"/>
      <c r="K19" s="36" t="s">
        <v>96</v>
      </c>
      <c r="L19" s="57" t="s">
        <v>86</v>
      </c>
      <c r="M19" s="45"/>
      <c r="N19" s="51"/>
      <c r="O19" s="51"/>
      <c r="P19" s="83" t="s">
        <v>90</v>
      </c>
      <c r="Q19" s="83">
        <v>5</v>
      </c>
    </row>
    <row r="20" spans="1:17" s="49" customFormat="1" ht="198" x14ac:dyDescent="0.25">
      <c r="A20" s="36">
        <v>5</v>
      </c>
      <c r="B20" s="65" t="s">
        <v>53</v>
      </c>
      <c r="C20" s="82" t="s">
        <v>95</v>
      </c>
      <c r="D20" s="45" t="s">
        <v>92</v>
      </c>
      <c r="E20" s="70" t="s">
        <v>99</v>
      </c>
      <c r="F20" s="45" t="s">
        <v>74</v>
      </c>
      <c r="G20" s="71">
        <v>1440</v>
      </c>
      <c r="H20" s="68" t="s">
        <v>85</v>
      </c>
      <c r="I20" s="53"/>
      <c r="J20" s="47"/>
      <c r="K20" s="36" t="s">
        <v>98</v>
      </c>
      <c r="L20" s="57" t="s">
        <v>86</v>
      </c>
      <c r="M20" s="45"/>
      <c r="N20" s="51"/>
      <c r="O20" s="51"/>
      <c r="P20" s="83" t="s">
        <v>90</v>
      </c>
      <c r="Q20" s="83">
        <v>5</v>
      </c>
    </row>
    <row r="21" spans="1:17" s="49" customFormat="1" ht="132" x14ac:dyDescent="0.25">
      <c r="A21" s="36">
        <v>6</v>
      </c>
      <c r="B21" s="65" t="s">
        <v>53</v>
      </c>
      <c r="C21" s="82" t="s">
        <v>95</v>
      </c>
      <c r="D21" s="45" t="s">
        <v>92</v>
      </c>
      <c r="E21" s="70" t="s">
        <v>100</v>
      </c>
      <c r="F21" s="45" t="s">
        <v>74</v>
      </c>
      <c r="G21" s="71">
        <v>39.479999999999997</v>
      </c>
      <c r="H21" s="68" t="s">
        <v>85</v>
      </c>
      <c r="I21" s="53"/>
      <c r="J21" s="47"/>
      <c r="K21" s="36" t="s">
        <v>101</v>
      </c>
      <c r="L21" s="57" t="s">
        <v>86</v>
      </c>
      <c r="M21" s="45"/>
      <c r="N21" s="51"/>
      <c r="O21" s="51"/>
      <c r="P21" s="83" t="s">
        <v>90</v>
      </c>
      <c r="Q21" s="83">
        <v>5</v>
      </c>
    </row>
    <row r="22" spans="1:17" s="49" customFormat="1" ht="66" x14ac:dyDescent="0.25">
      <c r="A22" s="36">
        <v>7</v>
      </c>
      <c r="B22" s="65" t="s">
        <v>53</v>
      </c>
      <c r="C22" s="82" t="s">
        <v>95</v>
      </c>
      <c r="D22" s="45" t="s">
        <v>92</v>
      </c>
      <c r="E22" s="70" t="s">
        <v>57</v>
      </c>
      <c r="F22" s="45" t="s">
        <v>75</v>
      </c>
      <c r="G22" s="67">
        <v>249.2</v>
      </c>
      <c r="H22" s="68" t="s">
        <v>85</v>
      </c>
      <c r="I22" s="53"/>
      <c r="J22" s="47"/>
      <c r="K22" s="36"/>
      <c r="L22" s="57" t="s">
        <v>86</v>
      </c>
      <c r="M22" s="45"/>
      <c r="N22" s="51"/>
      <c r="O22" s="51"/>
      <c r="P22" s="83" t="s">
        <v>90</v>
      </c>
      <c r="Q22" s="83">
        <v>5</v>
      </c>
    </row>
    <row r="23" spans="1:17" s="49" customFormat="1" ht="66" x14ac:dyDescent="0.25">
      <c r="A23" s="36">
        <v>8</v>
      </c>
      <c r="B23" s="65" t="s">
        <v>53</v>
      </c>
      <c r="C23" s="82" t="s">
        <v>95</v>
      </c>
      <c r="D23" s="45" t="s">
        <v>92</v>
      </c>
      <c r="E23" s="72" t="s">
        <v>58</v>
      </c>
      <c r="F23" s="45" t="s">
        <v>75</v>
      </c>
      <c r="G23" s="67">
        <v>65</v>
      </c>
      <c r="H23" s="68" t="s">
        <v>85</v>
      </c>
      <c r="I23" s="53"/>
      <c r="J23" s="47"/>
      <c r="K23" s="36"/>
      <c r="L23" s="57" t="s">
        <v>86</v>
      </c>
      <c r="M23" s="45"/>
      <c r="N23" s="51"/>
      <c r="O23" s="51"/>
      <c r="P23" s="83" t="s">
        <v>90</v>
      </c>
      <c r="Q23" s="83">
        <v>5</v>
      </c>
    </row>
    <row r="24" spans="1:17" s="49" customFormat="1" ht="66" x14ac:dyDescent="0.25">
      <c r="A24" s="36">
        <v>9</v>
      </c>
      <c r="B24" s="65" t="s">
        <v>53</v>
      </c>
      <c r="C24" s="82" t="s">
        <v>95</v>
      </c>
      <c r="D24" s="45" t="s">
        <v>92</v>
      </c>
      <c r="E24" s="66" t="s">
        <v>59</v>
      </c>
      <c r="F24" s="45" t="s">
        <v>76</v>
      </c>
      <c r="G24" s="67">
        <v>27.5</v>
      </c>
      <c r="H24" s="68" t="s">
        <v>85</v>
      </c>
      <c r="I24" s="53"/>
      <c r="J24" s="47"/>
      <c r="K24" s="36"/>
      <c r="L24" s="57" t="s">
        <v>86</v>
      </c>
      <c r="M24" s="45"/>
      <c r="N24" s="51"/>
      <c r="O24" s="51"/>
      <c r="P24" s="83" t="s">
        <v>90</v>
      </c>
      <c r="Q24" s="83">
        <v>5</v>
      </c>
    </row>
    <row r="25" spans="1:17" s="49" customFormat="1" ht="66" x14ac:dyDescent="0.25">
      <c r="A25" s="36">
        <v>10</v>
      </c>
      <c r="B25" s="65" t="s">
        <v>53</v>
      </c>
      <c r="C25" s="82" t="s">
        <v>95</v>
      </c>
      <c r="D25" s="45" t="s">
        <v>92</v>
      </c>
      <c r="E25" s="66" t="s">
        <v>60</v>
      </c>
      <c r="F25" s="45" t="s">
        <v>77</v>
      </c>
      <c r="G25" s="67">
        <v>3</v>
      </c>
      <c r="H25" s="68" t="s">
        <v>85</v>
      </c>
      <c r="I25" s="53"/>
      <c r="J25" s="47"/>
      <c r="K25" s="36"/>
      <c r="L25" s="57" t="s">
        <v>86</v>
      </c>
      <c r="M25" s="45"/>
      <c r="N25" s="51"/>
      <c r="O25" s="51"/>
      <c r="P25" s="83" t="s">
        <v>90</v>
      </c>
      <c r="Q25" s="83">
        <v>5</v>
      </c>
    </row>
    <row r="26" spans="1:17" s="49" customFormat="1" ht="66" x14ac:dyDescent="0.25">
      <c r="A26" s="36">
        <v>11</v>
      </c>
      <c r="B26" s="65" t="s">
        <v>53</v>
      </c>
      <c r="C26" s="82" t="s">
        <v>95</v>
      </c>
      <c r="D26" s="45" t="s">
        <v>92</v>
      </c>
      <c r="E26" s="73" t="s">
        <v>93</v>
      </c>
      <c r="F26" s="45" t="s">
        <v>78</v>
      </c>
      <c r="G26" s="67">
        <v>20</v>
      </c>
      <c r="H26" s="68" t="s">
        <v>85</v>
      </c>
      <c r="I26" s="53"/>
      <c r="J26" s="47"/>
      <c r="K26" s="36"/>
      <c r="L26" s="57" t="s">
        <v>86</v>
      </c>
      <c r="M26" s="45"/>
      <c r="N26" s="51"/>
      <c r="O26" s="51"/>
      <c r="P26" s="83" t="s">
        <v>90</v>
      </c>
      <c r="Q26" s="83">
        <v>5</v>
      </c>
    </row>
    <row r="27" spans="1:17" s="49" customFormat="1" ht="66" x14ac:dyDescent="0.25">
      <c r="A27" s="36">
        <v>12</v>
      </c>
      <c r="B27" s="65" t="s">
        <v>53</v>
      </c>
      <c r="C27" s="82" t="s">
        <v>95</v>
      </c>
      <c r="D27" s="45" t="s">
        <v>92</v>
      </c>
      <c r="E27" s="74" t="s">
        <v>61</v>
      </c>
      <c r="F27" s="45" t="s">
        <v>78</v>
      </c>
      <c r="G27" s="67">
        <v>186.63000000000002</v>
      </c>
      <c r="H27" s="68" t="s">
        <v>85</v>
      </c>
      <c r="I27" s="53"/>
      <c r="J27" s="47"/>
      <c r="K27" s="36"/>
      <c r="L27" s="57" t="s">
        <v>86</v>
      </c>
      <c r="M27" s="45"/>
      <c r="N27" s="51"/>
      <c r="O27" s="51"/>
      <c r="P27" s="83" t="s">
        <v>90</v>
      </c>
      <c r="Q27" s="83">
        <v>5</v>
      </c>
    </row>
    <row r="28" spans="1:17" s="49" customFormat="1" ht="66" x14ac:dyDescent="0.25">
      <c r="A28" s="36">
        <v>13</v>
      </c>
      <c r="B28" s="65" t="s">
        <v>53</v>
      </c>
      <c r="C28" s="82" t="s">
        <v>95</v>
      </c>
      <c r="D28" s="45" t="s">
        <v>92</v>
      </c>
      <c r="E28" s="72" t="s">
        <v>66</v>
      </c>
      <c r="F28" s="45" t="s">
        <v>79</v>
      </c>
      <c r="G28" s="76">
        <v>127.8</v>
      </c>
      <c r="H28" s="68" t="s">
        <v>85</v>
      </c>
      <c r="I28" s="53"/>
      <c r="J28" s="47"/>
      <c r="K28" s="36"/>
      <c r="L28" s="57" t="s">
        <v>86</v>
      </c>
      <c r="M28" s="45"/>
      <c r="N28" s="51"/>
      <c r="O28" s="51"/>
      <c r="P28" s="83" t="s">
        <v>91</v>
      </c>
      <c r="Q28" s="83">
        <v>5</v>
      </c>
    </row>
    <row r="29" spans="1:17" s="49" customFormat="1" ht="66" x14ac:dyDescent="0.25">
      <c r="A29" s="36">
        <v>14</v>
      </c>
      <c r="B29" s="65" t="s">
        <v>53</v>
      </c>
      <c r="C29" s="82" t="s">
        <v>95</v>
      </c>
      <c r="D29" s="45" t="s">
        <v>92</v>
      </c>
      <c r="E29" s="77" t="s">
        <v>67</v>
      </c>
      <c r="F29" s="45" t="s">
        <v>80</v>
      </c>
      <c r="G29" s="76">
        <v>3.6</v>
      </c>
      <c r="H29" s="68" t="s">
        <v>85</v>
      </c>
      <c r="I29" s="53"/>
      <c r="J29" s="47"/>
      <c r="K29" s="36"/>
      <c r="L29" s="57" t="s">
        <v>86</v>
      </c>
      <c r="M29" s="45"/>
      <c r="N29" s="51"/>
      <c r="O29" s="51"/>
      <c r="P29" s="83" t="s">
        <v>91</v>
      </c>
      <c r="Q29" s="83">
        <v>5</v>
      </c>
    </row>
    <row r="30" spans="1:17" s="49" customFormat="1" ht="66" x14ac:dyDescent="0.25">
      <c r="A30" s="36">
        <v>15</v>
      </c>
      <c r="B30" s="65" t="s">
        <v>53</v>
      </c>
      <c r="C30" s="82" t="s">
        <v>95</v>
      </c>
      <c r="D30" s="45" t="s">
        <v>92</v>
      </c>
      <c r="E30" s="78" t="s">
        <v>68</v>
      </c>
      <c r="F30" s="45" t="s">
        <v>81</v>
      </c>
      <c r="G30" s="76">
        <v>35.1</v>
      </c>
      <c r="H30" s="68" t="s">
        <v>85</v>
      </c>
      <c r="I30" s="53"/>
      <c r="J30" s="47"/>
      <c r="K30" s="36"/>
      <c r="L30" s="57" t="s">
        <v>86</v>
      </c>
      <c r="M30" s="45"/>
      <c r="N30" s="51"/>
      <c r="O30" s="51"/>
      <c r="P30" s="83" t="s">
        <v>91</v>
      </c>
      <c r="Q30" s="83">
        <v>5</v>
      </c>
    </row>
    <row r="31" spans="1:17" s="49" customFormat="1" ht="66" x14ac:dyDescent="0.25">
      <c r="A31" s="36">
        <v>16</v>
      </c>
      <c r="B31" s="65" t="s">
        <v>53</v>
      </c>
      <c r="C31" s="82" t="s">
        <v>95</v>
      </c>
      <c r="D31" s="45" t="s">
        <v>92</v>
      </c>
      <c r="E31" s="69" t="s">
        <v>69</v>
      </c>
      <c r="F31" s="45" t="s">
        <v>82</v>
      </c>
      <c r="G31" s="76">
        <v>1.1000000000000001</v>
      </c>
      <c r="H31" s="68" t="s">
        <v>85</v>
      </c>
      <c r="I31" s="53"/>
      <c r="J31" s="47"/>
      <c r="K31" s="36"/>
      <c r="L31" s="57" t="s">
        <v>86</v>
      </c>
      <c r="M31" s="45"/>
      <c r="N31" s="51"/>
      <c r="O31" s="51"/>
      <c r="P31" s="83" t="s">
        <v>89</v>
      </c>
      <c r="Q31" s="83">
        <v>3</v>
      </c>
    </row>
    <row r="32" spans="1:17" s="49" customFormat="1" ht="66" x14ac:dyDescent="0.25">
      <c r="A32" s="36">
        <v>17</v>
      </c>
      <c r="B32" s="65" t="s">
        <v>53</v>
      </c>
      <c r="C32" s="82" t="s">
        <v>95</v>
      </c>
      <c r="D32" s="45" t="s">
        <v>92</v>
      </c>
      <c r="E32" s="69" t="s">
        <v>70</v>
      </c>
      <c r="F32" s="45" t="s">
        <v>83</v>
      </c>
      <c r="G32" s="76">
        <v>1.48</v>
      </c>
      <c r="H32" s="68" t="s">
        <v>85</v>
      </c>
      <c r="I32" s="53"/>
      <c r="J32" s="47"/>
      <c r="K32" s="36"/>
      <c r="L32" s="57" t="s">
        <v>86</v>
      </c>
      <c r="M32" s="45"/>
      <c r="N32" s="51"/>
      <c r="O32" s="51"/>
      <c r="P32" s="83" t="s">
        <v>89</v>
      </c>
      <c r="Q32" s="83">
        <v>3</v>
      </c>
    </row>
    <row r="33" spans="1:17" s="49" customFormat="1" ht="66" x14ac:dyDescent="0.25">
      <c r="A33" s="36">
        <v>18</v>
      </c>
      <c r="B33" s="65" t="s">
        <v>53</v>
      </c>
      <c r="C33" s="82" t="s">
        <v>95</v>
      </c>
      <c r="D33" s="45" t="s">
        <v>92</v>
      </c>
      <c r="E33" s="70" t="s">
        <v>62</v>
      </c>
      <c r="F33" s="52"/>
      <c r="G33" s="67">
        <v>26</v>
      </c>
      <c r="H33" s="68" t="s">
        <v>85</v>
      </c>
      <c r="I33" s="53"/>
      <c r="J33" s="47"/>
      <c r="K33" s="36"/>
      <c r="L33" s="57" t="s">
        <v>86</v>
      </c>
      <c r="M33" s="45"/>
      <c r="N33" s="51"/>
      <c r="O33" s="51"/>
      <c r="P33" s="83" t="s">
        <v>91</v>
      </c>
      <c r="Q33" s="83">
        <v>5</v>
      </c>
    </row>
    <row r="34" spans="1:17" s="49" customFormat="1" ht="66" x14ac:dyDescent="0.25">
      <c r="A34" s="36">
        <v>19</v>
      </c>
      <c r="B34" s="65" t="s">
        <v>53</v>
      </c>
      <c r="C34" s="82" t="s">
        <v>95</v>
      </c>
      <c r="D34" s="45" t="s">
        <v>92</v>
      </c>
      <c r="E34" s="65" t="s">
        <v>63</v>
      </c>
      <c r="F34" s="52"/>
      <c r="G34" s="67">
        <v>0.5</v>
      </c>
      <c r="H34" s="68" t="s">
        <v>85</v>
      </c>
      <c r="I34" s="53"/>
      <c r="J34" s="47"/>
      <c r="K34" s="36"/>
      <c r="L34" s="57" t="s">
        <v>86</v>
      </c>
      <c r="M34" s="45"/>
      <c r="N34" s="51"/>
      <c r="O34" s="51"/>
      <c r="P34" s="83" t="s">
        <v>91</v>
      </c>
      <c r="Q34" s="83">
        <v>5</v>
      </c>
    </row>
    <row r="35" spans="1:17" s="49" customFormat="1" ht="66" x14ac:dyDescent="0.25">
      <c r="A35" s="36">
        <v>20</v>
      </c>
      <c r="B35" s="65" t="s">
        <v>53</v>
      </c>
      <c r="C35" s="82" t="s">
        <v>95</v>
      </c>
      <c r="D35" s="45" t="s">
        <v>92</v>
      </c>
      <c r="E35" s="75" t="s">
        <v>64</v>
      </c>
      <c r="F35" s="52"/>
      <c r="G35" s="67">
        <v>11</v>
      </c>
      <c r="H35" s="68" t="s">
        <v>85</v>
      </c>
      <c r="I35" s="53"/>
      <c r="J35" s="47"/>
      <c r="K35" s="36"/>
      <c r="L35" s="57" t="s">
        <v>86</v>
      </c>
      <c r="M35" s="45"/>
      <c r="N35" s="51"/>
      <c r="O35" s="51"/>
      <c r="P35" s="83" t="s">
        <v>91</v>
      </c>
      <c r="Q35" s="83">
        <v>5</v>
      </c>
    </row>
    <row r="36" spans="1:17" s="49" customFormat="1" ht="66" x14ac:dyDescent="0.25">
      <c r="A36" s="36">
        <v>21</v>
      </c>
      <c r="B36" s="65" t="s">
        <v>53</v>
      </c>
      <c r="C36" s="82" t="s">
        <v>95</v>
      </c>
      <c r="D36" s="45" t="s">
        <v>92</v>
      </c>
      <c r="E36" s="72" t="s">
        <v>65</v>
      </c>
      <c r="F36" s="52"/>
      <c r="G36" s="67">
        <v>0.6</v>
      </c>
      <c r="H36" s="68" t="s">
        <v>85</v>
      </c>
      <c r="I36" s="53"/>
      <c r="J36" s="47"/>
      <c r="K36" s="36"/>
      <c r="L36" s="57" t="s">
        <v>86</v>
      </c>
      <c r="M36" s="45"/>
      <c r="N36" s="51"/>
      <c r="O36" s="51"/>
      <c r="P36" s="83">
        <v>46700000000</v>
      </c>
      <c r="Q36" s="83">
        <v>3</v>
      </c>
    </row>
    <row r="37" spans="1:17" s="49" customFormat="1" ht="66" x14ac:dyDescent="0.25">
      <c r="A37" s="36">
        <v>22</v>
      </c>
      <c r="B37" s="65" t="s">
        <v>53</v>
      </c>
      <c r="C37" s="82" t="s">
        <v>95</v>
      </c>
      <c r="D37" s="45" t="s">
        <v>92</v>
      </c>
      <c r="E37" s="74" t="s">
        <v>71</v>
      </c>
      <c r="F37" s="45" t="s">
        <v>84</v>
      </c>
      <c r="G37" s="76">
        <v>0.95</v>
      </c>
      <c r="H37" s="68" t="s">
        <v>85</v>
      </c>
      <c r="I37" s="53"/>
      <c r="J37" s="47"/>
      <c r="K37" s="36"/>
      <c r="L37" s="57" t="s">
        <v>86</v>
      </c>
      <c r="M37" s="45"/>
      <c r="N37" s="51"/>
      <c r="O37" s="51"/>
      <c r="P37" s="83" t="s">
        <v>88</v>
      </c>
      <c r="Q37" s="83">
        <v>3</v>
      </c>
    </row>
    <row r="38" spans="1:17" s="49" customFormat="1" ht="66" x14ac:dyDescent="0.25">
      <c r="A38" s="36">
        <v>23</v>
      </c>
      <c r="B38" s="65" t="s">
        <v>53</v>
      </c>
      <c r="C38" s="82" t="s">
        <v>95</v>
      </c>
      <c r="D38" s="45" t="s">
        <v>92</v>
      </c>
      <c r="E38" s="65" t="s">
        <v>72</v>
      </c>
      <c r="F38" s="52"/>
      <c r="G38" s="76">
        <v>38</v>
      </c>
      <c r="H38" s="68" t="s">
        <v>85</v>
      </c>
      <c r="I38" s="53"/>
      <c r="J38" s="47"/>
      <c r="K38" s="36"/>
      <c r="L38" s="57" t="s">
        <v>86</v>
      </c>
      <c r="M38" s="45"/>
      <c r="N38" s="51"/>
      <c r="O38" s="51"/>
      <c r="P38" s="83" t="s">
        <v>88</v>
      </c>
      <c r="Q38" s="83">
        <v>3</v>
      </c>
    </row>
    <row r="39" spans="1:17" s="49" customFormat="1" ht="66" x14ac:dyDescent="0.25">
      <c r="A39" s="36">
        <v>24</v>
      </c>
      <c r="B39" s="65" t="s">
        <v>53</v>
      </c>
      <c r="C39" s="82" t="s">
        <v>95</v>
      </c>
      <c r="D39" s="45" t="s">
        <v>92</v>
      </c>
      <c r="E39" s="74" t="s">
        <v>73</v>
      </c>
      <c r="F39" s="52"/>
      <c r="G39" s="67">
        <v>1.2</v>
      </c>
      <c r="H39" s="68" t="s">
        <v>85</v>
      </c>
      <c r="I39" s="53"/>
      <c r="J39" s="47"/>
      <c r="K39" s="36"/>
      <c r="L39" s="57" t="s">
        <v>86</v>
      </c>
      <c r="M39" s="45"/>
      <c r="N39" s="51"/>
      <c r="O39" s="51"/>
      <c r="P39" s="83" t="s">
        <v>87</v>
      </c>
      <c r="Q39" s="83">
        <v>2</v>
      </c>
    </row>
    <row r="40" spans="1:17" s="29" customFormat="1" ht="22.5" customHeight="1" x14ac:dyDescent="0.25">
      <c r="A40" s="26"/>
      <c r="B40" s="26"/>
      <c r="C40" s="37"/>
      <c r="D40" s="28"/>
      <c r="E40" s="28"/>
      <c r="F40" s="28"/>
      <c r="G40" s="56">
        <f>SUM(G16:G39)</f>
        <v>3427.4199999999992</v>
      </c>
      <c r="H40" s="79"/>
      <c r="I40" s="80"/>
      <c r="J40" s="81">
        <v>0</v>
      </c>
      <c r="K40" s="26"/>
      <c r="L40" s="27"/>
      <c r="M40" s="27"/>
      <c r="N40" s="27"/>
      <c r="O40" s="27"/>
      <c r="P40" s="60"/>
      <c r="Q40" s="60"/>
    </row>
    <row r="41" spans="1:17" s="4" customFormat="1" x14ac:dyDescent="0.25">
      <c r="A41" s="1"/>
      <c r="B41" s="1"/>
      <c r="C41" s="1"/>
      <c r="D41" s="1"/>
      <c r="E41" s="1"/>
      <c r="F41" s="1"/>
      <c r="H41" s="3"/>
      <c r="I41" s="7"/>
      <c r="J41" s="1"/>
      <c r="K41" s="9"/>
      <c r="L41" s="10"/>
      <c r="M41" s="10"/>
      <c r="N41" s="10"/>
      <c r="O41" s="10"/>
      <c r="P41" s="61"/>
      <c r="Q41" s="61"/>
    </row>
    <row r="42" spans="1:17" s="4" customFormat="1" x14ac:dyDescent="0.25">
      <c r="A42" s="12" t="s">
        <v>19</v>
      </c>
      <c r="B42" s="12"/>
      <c r="C42" s="2"/>
      <c r="D42" s="2"/>
      <c r="E42" s="2"/>
      <c r="F42" s="2"/>
      <c r="G42" s="2"/>
      <c r="H42" s="30"/>
      <c r="I42" s="30"/>
      <c r="K42" s="9"/>
      <c r="L42" s="10"/>
      <c r="M42" s="10"/>
      <c r="N42" s="10"/>
      <c r="O42" s="10"/>
      <c r="P42" s="61"/>
      <c r="Q42" s="61"/>
    </row>
    <row r="43" spans="1:17" s="4" customFormat="1" x14ac:dyDescent="0.25">
      <c r="A43" s="31" t="s">
        <v>20</v>
      </c>
      <c r="B43" s="31"/>
      <c r="C43" s="32"/>
      <c r="D43" s="32"/>
      <c r="E43" s="32"/>
      <c r="F43" s="32"/>
      <c r="G43" s="2"/>
      <c r="H43" s="3"/>
      <c r="I43" s="2"/>
      <c r="K43" s="9"/>
      <c r="L43" s="10"/>
      <c r="M43" s="10"/>
      <c r="N43" s="10"/>
      <c r="O43" s="10"/>
      <c r="P43" s="61"/>
      <c r="Q43" s="61"/>
    </row>
    <row r="44" spans="1:17" s="4" customFormat="1" x14ac:dyDescent="0.25">
      <c r="A44" s="31" t="s">
        <v>21</v>
      </c>
      <c r="B44" s="31"/>
      <c r="C44" s="32"/>
      <c r="D44" s="32"/>
      <c r="E44" s="32"/>
      <c r="F44" s="32"/>
      <c r="G44" s="2"/>
      <c r="H44" s="3"/>
      <c r="I44" s="2"/>
      <c r="K44" s="9"/>
      <c r="L44" s="10"/>
      <c r="M44" s="10"/>
      <c r="N44" s="10"/>
      <c r="O44" s="10"/>
      <c r="P44" s="61"/>
      <c r="Q44" s="61"/>
    </row>
    <row r="45" spans="1:17" s="4" customFormat="1" x14ac:dyDescent="0.25">
      <c r="A45" s="31" t="s">
        <v>22</v>
      </c>
      <c r="B45" s="31"/>
      <c r="C45" s="32"/>
      <c r="D45" s="32"/>
      <c r="E45" s="32"/>
      <c r="F45" s="32"/>
      <c r="G45" s="2"/>
      <c r="H45" s="3"/>
      <c r="I45" s="2"/>
      <c r="K45" s="9"/>
      <c r="L45" s="10"/>
      <c r="M45" s="10"/>
      <c r="N45" s="10"/>
      <c r="O45" s="10"/>
      <c r="P45" s="61"/>
      <c r="Q45" s="61"/>
    </row>
    <row r="46" spans="1:17" s="44" customFormat="1" ht="47.4" customHeight="1" x14ac:dyDescent="0.25">
      <c r="A46" s="88" t="s">
        <v>52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s="44" customFormat="1" x14ac:dyDescent="0.25">
      <c r="A47" s="31" t="s">
        <v>47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64"/>
      <c r="Q47" s="64"/>
    </row>
    <row r="48" spans="1:17" s="4" customFormat="1" x14ac:dyDescent="0.25">
      <c r="A48" s="31" t="s">
        <v>49</v>
      </c>
      <c r="B48" s="7"/>
      <c r="C48" s="7"/>
      <c r="D48" s="7"/>
      <c r="E48" s="7"/>
      <c r="F48" s="7"/>
      <c r="G48" s="7"/>
      <c r="K48" s="8" t="s">
        <v>23</v>
      </c>
      <c r="L48" s="7"/>
      <c r="M48" s="7"/>
      <c r="N48" s="1"/>
      <c r="O48" s="9"/>
      <c r="P48" s="63"/>
      <c r="Q48" s="63"/>
    </row>
    <row r="49" spans="1:17" s="4" customFormat="1" x14ac:dyDescent="0.25">
      <c r="A49" s="31"/>
      <c r="B49" s="7"/>
      <c r="C49" s="7"/>
      <c r="D49" s="7"/>
      <c r="E49" s="7"/>
      <c r="F49" s="7"/>
      <c r="G49" s="7"/>
      <c r="K49" s="8"/>
      <c r="L49" s="7"/>
      <c r="M49" s="7"/>
      <c r="N49" s="1"/>
      <c r="O49" s="9"/>
      <c r="P49" s="63"/>
      <c r="Q49" s="63"/>
    </row>
    <row r="50" spans="1:17" s="4" customFormat="1" x14ac:dyDescent="0.25">
      <c r="A50" s="31"/>
      <c r="B50" s="7"/>
      <c r="C50" s="7"/>
      <c r="D50" s="7"/>
      <c r="E50" s="7"/>
      <c r="F50" s="7"/>
      <c r="G50" s="7"/>
      <c r="K50" s="8"/>
      <c r="L50" s="7"/>
      <c r="M50" s="7"/>
      <c r="N50" s="1"/>
      <c r="O50" s="9"/>
      <c r="P50" s="63"/>
      <c r="Q50" s="63"/>
    </row>
    <row r="51" spans="1:17" s="4" customFormat="1" x14ac:dyDescent="0.25">
      <c r="A51" s="7" t="s">
        <v>24</v>
      </c>
      <c r="B51" s="7"/>
      <c r="C51" s="7"/>
      <c r="D51" s="7"/>
      <c r="E51" s="7"/>
      <c r="F51" s="7"/>
      <c r="G51" s="7"/>
      <c r="K51" s="8" t="s">
        <v>25</v>
      </c>
      <c r="L51" s="33"/>
      <c r="M51" s="33"/>
      <c r="N51" s="34"/>
      <c r="O51" s="9"/>
      <c r="P51" s="63"/>
      <c r="Q51" s="63"/>
    </row>
    <row r="52" spans="1:17" s="4" customFormat="1" x14ac:dyDescent="0.25">
      <c r="A52" s="2"/>
      <c r="B52" s="2"/>
      <c r="C52" s="7" t="s">
        <v>51</v>
      </c>
      <c r="D52" s="7"/>
      <c r="E52" s="7"/>
      <c r="F52" s="7"/>
      <c r="G52" s="2"/>
      <c r="K52" s="35" t="s">
        <v>26</v>
      </c>
      <c r="L52" s="7"/>
      <c r="M52" s="7"/>
      <c r="O52" s="9"/>
      <c r="P52" s="63"/>
      <c r="Q52" s="63"/>
    </row>
    <row r="53" spans="1:17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61"/>
      <c r="Q53" s="61"/>
    </row>
    <row r="54" spans="1:17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61"/>
      <c r="Q54" s="61"/>
    </row>
    <row r="55" spans="1:17" s="4" customFormat="1" x14ac:dyDescent="0.25">
      <c r="A55" s="1"/>
      <c r="B55" s="1"/>
      <c r="C55" s="1"/>
      <c r="D55" s="1"/>
      <c r="E55" s="1"/>
      <c r="F55" s="1"/>
      <c r="G55" s="30"/>
      <c r="H55" s="3"/>
      <c r="I55" s="7"/>
      <c r="J55" s="1"/>
      <c r="K55" s="9"/>
      <c r="L55" s="10"/>
      <c r="M55" s="10"/>
      <c r="N55" s="10"/>
      <c r="O55" s="10"/>
      <c r="P55" s="61"/>
      <c r="Q55" s="61"/>
    </row>
    <row r="56" spans="1:17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61"/>
      <c r="Q56" s="61"/>
    </row>
    <row r="57" spans="1:17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61"/>
      <c r="Q57" s="61"/>
    </row>
    <row r="58" spans="1:17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61"/>
      <c r="Q58" s="61"/>
    </row>
    <row r="59" spans="1:17" s="4" customFormat="1" x14ac:dyDescent="0.25">
      <c r="A59" s="1"/>
      <c r="B59" s="1"/>
      <c r="C59" s="1"/>
      <c r="D59" s="1"/>
      <c r="E59" s="1"/>
      <c r="F59" s="1"/>
      <c r="G59" s="2"/>
      <c r="H59" s="3"/>
      <c r="I59" s="54"/>
      <c r="J59" s="1"/>
      <c r="K59" s="9"/>
      <c r="L59" s="10"/>
      <c r="M59" s="10"/>
      <c r="N59" s="10"/>
      <c r="O59" s="10"/>
      <c r="P59" s="61"/>
      <c r="Q59" s="61"/>
    </row>
    <row r="60" spans="1:17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  <c r="P60" s="61"/>
      <c r="Q60" s="61"/>
    </row>
    <row r="61" spans="1:17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9"/>
      <c r="L61" s="10"/>
      <c r="M61" s="10"/>
      <c r="N61" s="10"/>
      <c r="O61" s="10"/>
      <c r="P61" s="61"/>
      <c r="Q61" s="61"/>
    </row>
    <row r="71" spans="7:17" s="1" customFormat="1" ht="31.5" customHeight="1" x14ac:dyDescent="0.25">
      <c r="G71" s="2"/>
      <c r="H71" s="3"/>
      <c r="I71" s="7"/>
      <c r="K71" s="9"/>
      <c r="L71" s="10"/>
      <c r="M71" s="10"/>
      <c r="N71" s="10"/>
      <c r="O71" s="10"/>
      <c r="P71" s="61"/>
      <c r="Q71" s="61"/>
    </row>
  </sheetData>
  <mergeCells count="18">
    <mergeCell ref="A46:Q46"/>
    <mergeCell ref="P13:P14"/>
    <mergeCell ref="O13:O14"/>
    <mergeCell ref="N13:N14"/>
    <mergeCell ref="M13:M14"/>
    <mergeCell ref="L13:L14"/>
    <mergeCell ref="K13:K14"/>
    <mergeCell ref="J13:J14"/>
    <mergeCell ref="I13:I14"/>
    <mergeCell ref="H13:H14"/>
    <mergeCell ref="B13:B14"/>
    <mergeCell ref="A13:A14"/>
    <mergeCell ref="G13:G14"/>
    <mergeCell ref="F13:F14"/>
    <mergeCell ref="E13:E14"/>
    <mergeCell ref="D13:D14"/>
    <mergeCell ref="C13:C14"/>
    <mergeCell ref="Q13:Q14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РН-УНХ-1.02.20</vt:lpstr>
      <vt:lpstr>'РН-УНХ-1.02.20'!Заголовки_для_печати</vt:lpstr>
      <vt:lpstr>'РН-УНХ-1.02.20'!Область_печати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2020-02-14T09:16:30Z</cp:lastPrinted>
  <dcterms:created xsi:type="dcterms:W3CDTF">2015-09-14T07:06:03Z</dcterms:created>
  <dcterms:modified xsi:type="dcterms:W3CDTF">2020-03-02T14:45:18Z</dcterms:modified>
</cp:coreProperties>
</file>